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Лист1!$8:$8</definedName>
    <definedName name="_xlnm.Print_Area" localSheetId="0">Лист1!$A$1:$F$121</definedName>
  </definedNames>
  <calcPr calcId="125725"/>
</workbook>
</file>

<file path=xl/calcChain.xml><?xml version="1.0" encoding="utf-8"?>
<calcChain xmlns="http://schemas.openxmlformats.org/spreadsheetml/2006/main">
  <c r="F17" i="1"/>
  <c r="F103"/>
  <c r="F48" l="1"/>
  <c r="F78" l="1"/>
  <c r="F70" l="1"/>
  <c r="F46" l="1"/>
  <c r="F18" l="1"/>
  <c r="F40" l="1"/>
  <c r="F83" l="1"/>
  <c r="F38" l="1"/>
  <c r="F61" l="1"/>
  <c r="F106" l="1"/>
  <c r="F105" s="1"/>
  <c r="F116" l="1"/>
  <c r="F115" s="1"/>
  <c r="F114" s="1"/>
  <c r="F102"/>
  <c r="F101" s="1"/>
  <c r="F97"/>
  <c r="F95"/>
  <c r="F92"/>
  <c r="F91" s="1"/>
  <c r="F81"/>
  <c r="F77" s="1"/>
  <c r="F75"/>
  <c r="F74" s="1"/>
  <c r="F69"/>
  <c r="F67"/>
  <c r="F66" s="1"/>
  <c r="F54"/>
  <c r="F50"/>
  <c r="F44"/>
  <c r="F42"/>
  <c r="F36"/>
  <c r="F31"/>
  <c r="F30" s="1"/>
  <c r="F29" s="1"/>
  <c r="F27"/>
  <c r="F25"/>
  <c r="F22"/>
  <c r="F21" s="1"/>
  <c r="F20" s="1"/>
  <c r="F16"/>
  <c r="F15" s="1"/>
  <c r="F13"/>
  <c r="F12" s="1"/>
  <c r="F35" l="1"/>
  <c r="F34" s="1"/>
  <c r="F33" s="1"/>
  <c r="F109"/>
  <c r="F108" s="1"/>
  <c r="F104" s="1"/>
  <c r="F100" s="1"/>
  <c r="F99" s="1"/>
  <c r="F94"/>
  <c r="F90" s="1"/>
  <c r="F89" s="1"/>
  <c r="F87" s="1"/>
  <c r="F86" s="1"/>
  <c r="F85" s="1"/>
  <c r="F73" s="1"/>
  <c r="F72" s="1"/>
  <c r="F65"/>
  <c r="F64" s="1"/>
  <c r="F113"/>
  <c r="F24"/>
  <c r="F23" s="1"/>
  <c r="F11" s="1"/>
  <c r="F10" s="1"/>
  <c r="F118" l="1"/>
</calcChain>
</file>

<file path=xl/sharedStrings.xml><?xml version="1.0" encoding="utf-8"?>
<sst xmlns="http://schemas.openxmlformats.org/spreadsheetml/2006/main" count="260" uniqueCount="200">
  <si>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</si>
  <si>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</si>
  <si>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</si>
  <si>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</si>
  <si>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</si>
  <si>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</si>
  <si>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</si>
  <si>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</si>
  <si>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</si>
  <si>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</si>
  <si>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</si>
  <si>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</si>
  <si>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</si>
  <si>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</si>
  <si>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</si>
  <si>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</si>
  <si>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</si>
  <si>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</si>
  <si>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</si>
  <si>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</si>
  <si>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</si>
  <si>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</si>
  <si>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</si>
  <si>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</si>
  <si>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</si>
  <si>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</si>
  <si>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</si>
  <si>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</si>
  <si>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</si>
  <si>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</si>
  <si>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</si>
  <si>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</si>
  <si>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</si>
  <si>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</si>
  <si>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</si>
  <si>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</si>
  <si>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</si>
  <si>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</si>
  <si>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</si>
  <si>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</si>
  <si>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</si>
  <si>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</si>
  <si>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</si>
  <si>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</si>
  <si>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</si>
  <si>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</si>
  <si>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</si>
  <si>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</si>
  <si>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</si>
  <si>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</si>
  <si>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</si>
  <si>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</si>
  <si>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</si>
  <si>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</si>
  <si>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</si>
  <si>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</si>
  <si>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</si>
  <si>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</si>
  <si>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</si>
  <si>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</si>
  <si>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</si>
  <si>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 комп'ютерної техніки</t>
  </si>
  <si>
    <t>7330</t>
  </si>
  <si>
    <t>Будівництво інших об'єктів комунальної власності</t>
  </si>
  <si>
    <t>0217000</t>
  </si>
  <si>
    <t>0217300</t>
  </si>
  <si>
    <t>0217330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</si>
  <si>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</si>
  <si>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</si>
  <si>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</si>
  <si>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</si>
  <si>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</si>
  <si>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</si>
  <si>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</si>
  <si>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</si>
  <si>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</si>
  <si>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</si>
  <si>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</si>
  <si>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</si>
  <si>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</si>
  <si>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</si>
  <si>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</si>
  <si>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</si>
  <si>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</si>
  <si>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</si>
  <si>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</si>
  <si>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</si>
  <si>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</si>
  <si>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</si>
  <si>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</si>
  <si>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Управління  соціальної та ветеранської політики  Нововолинської міської ради</t>
  </si>
  <si>
    <t>1151</t>
  </si>
  <si>
    <t>0611151</t>
  </si>
  <si>
    <t>0990</t>
  </si>
  <si>
    <t xml:space="preserve"> Забезпечення діяльності інклюзивно-ресурсних центрів за рахунок коштів місцевого бюджету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</si>
  <si>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</si>
  <si>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</si>
  <si>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</si>
  <si>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</si>
  <si>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</si>
  <si>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</si>
  <si>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</si>
  <si>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</si>
  <si>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</si>
  <si>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</si>
  <si>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</si>
  <si>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</si>
  <si>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</si>
  <si>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Виробниче управління комунального господарства</t>
  </si>
  <si>
    <t>0217322</t>
  </si>
  <si>
    <t>7322</t>
  </si>
  <si>
    <t>Будівництво  медичних установ та закладів</t>
  </si>
  <si>
    <t>1011080</t>
  </si>
  <si>
    <t>1080</t>
  </si>
  <si>
    <t>Освіта</t>
  </si>
  <si>
    <t>1011000</t>
  </si>
  <si>
    <t>1000000</t>
  </si>
  <si>
    <t>Відділ культури Нововолинської міської ради Волинської області</t>
  </si>
  <si>
    <t>1010000</t>
  </si>
  <si>
    <t xml:space="preserve">Надання спеціалізованої освіти мистецькими школами </t>
  </si>
  <si>
    <t>1014000</t>
  </si>
  <si>
    <t>4000</t>
  </si>
  <si>
    <t>1014040</t>
  </si>
  <si>
    <t>4040</t>
  </si>
  <si>
    <t>0824</t>
  </si>
  <si>
    <t>Культура i мистецтво</t>
  </si>
  <si>
    <t>1100000</t>
  </si>
  <si>
    <t>Відділ молоді та спорту Нововолинської міської ради Волинської області</t>
  </si>
  <si>
    <t>1110000</t>
  </si>
  <si>
    <t>1115000</t>
  </si>
  <si>
    <t>5000</t>
  </si>
  <si>
    <t xml:space="preserve"> 
Фізична культура і спорт</t>
  </si>
  <si>
    <t>0810</t>
  </si>
  <si>
    <t xml:space="preserve"> 
Утримання та навчально-тренувальна робота комунальних дитячо-юнацьких спортивних шкіл</t>
  </si>
  <si>
    <t>1115031</t>
  </si>
  <si>
    <t>5031</t>
  </si>
  <si>
    <t>1217300</t>
  </si>
  <si>
    <t>1217330</t>
  </si>
  <si>
    <t>0813000</t>
  </si>
  <si>
    <t>3000</t>
  </si>
  <si>
    <t>Соціальний захист та соціальне забезпечення</t>
  </si>
  <si>
    <t>0611141</t>
  </si>
  <si>
    <t>1141</t>
  </si>
  <si>
    <t xml:space="preserve"> Забезпечення діяльності інших закладів у сфері освіти</t>
  </si>
  <si>
    <t>1216000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</si>
  <si>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</si>
  <si>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</si>
  <si>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</si>
  <si>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</si>
  <si>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</si>
  <si>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</si>
  <si>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</si>
  <si>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</si>
  <si>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</si>
  <si>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</si>
  <si>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Придбання  комп'ютерної техніки та обладнання</t>
  </si>
  <si>
    <t>1110100</t>
  </si>
  <si>
    <t>1110160</t>
  </si>
  <si>
    <t>1115063</t>
  </si>
  <si>
    <t>5063</t>
  </si>
  <si>
    <t>Забезпечення діяльності централізованої бухгалтерії</t>
  </si>
  <si>
    <t>1014030</t>
  </si>
  <si>
    <t>4030</t>
  </si>
  <si>
    <t>Забезпечення діяльності бібліотек</t>
  </si>
  <si>
    <t>Придбання книг</t>
  </si>
  <si>
    <t>0212100</t>
  </si>
  <si>
    <t>2100</t>
  </si>
  <si>
    <t>0722</t>
  </si>
  <si>
    <t>Стоматологічна допомога населенню</t>
  </si>
  <si>
    <t>0611300</t>
  </si>
  <si>
    <t>1300</t>
  </si>
  <si>
    <t>Забезпечення діяльності центрів професійного розвитку педагогічних працівників</t>
  </si>
  <si>
    <t>0611160</t>
  </si>
  <si>
    <t>1160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</si>
  <si>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</si>
  <si>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</si>
  <si>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</si>
  <si>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</si>
  <si>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 Забезпечення діяльності музеїв і виставок</t>
  </si>
  <si>
    <t>1017670</t>
  </si>
  <si>
    <t>КП "Нововолинський міський парк культури і відпочинку"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</si>
  <si>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</si>
  <si>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</si>
  <si>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</si>
  <si>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</si>
  <si>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</si>
  <si>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</si>
  <si>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 </t>
  </si>
  <si>
    <t>1017000</t>
  </si>
  <si>
    <t>1017600</t>
  </si>
  <si>
    <t>Додаток 4</t>
  </si>
  <si>
    <t>до рішення виконавчого комітету</t>
  </si>
  <si>
    <t>ОБСЯГИ
капітальних вкладень бюджету у розрізі інвестиційних проектів у  2025 році</t>
  </si>
  <si>
    <t xml:space="preserve">      .12.2024 № 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</si>
  <si>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                              </t>
  </si>
  <si>
    <t>Валентина СТЕПЮК</t>
  </si>
  <si>
    <t>Придбання медичного обладнання</t>
  </si>
  <si>
    <t xml:space="preserve">Придбання інвентаря та обладнання  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</si>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</sst>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indent="20"/>
    </xf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1"/>
  <sheetViews>
    <sheetView tabSelected="1" view="pageBreakPreview" zoomScale="60" zoomScaleNormal="50" workbookViewId="0">
      <selection activeCell="K13" sqref="K13"/>
    </sheetView>
  </sheetViews>
  <sheetFormatPr defaultColWidth="15.5703125" defaultRowHeight="18.75"/>
  <cols>
    <col min="1" max="1" width="17.5703125" style="13" customWidth="1"/>
    <col min="2" max="2" width="17.42578125" style="13" customWidth="1"/>
    <col min="3" max="3" width="19.5703125" style="13" customWidth="1"/>
    <col min="4" max="4" width="66.42578125" style="13" customWidth="1"/>
    <col min="5" max="5" width="97.85546875" style="13" customWidth="1"/>
    <col min="6" max="6" width="23.28515625" style="14" customWidth="1"/>
    <col min="7" max="16384" width="15.5703125" style="2"/>
  </cols>
  <sheetData>
    <row r="1" spans="1:6">
      <c r="E1" s="12" t="s">
        <v>190</v>
      </c>
      <c r="F1" s="11"/>
    </row>
    <row r="2" spans="1:6">
      <c r="E2" s="12" t="s">
        <v>191</v>
      </c>
      <c r="F2" s="11"/>
    </row>
    <row r="3" spans="1:6">
      <c r="E3" s="12" t="s">
        <v>193</v>
      </c>
      <c r="F3" s="11"/>
    </row>
    <row r="4" spans="1:6" ht="60" customHeight="1">
      <c r="A4" s="44" t="s">
        <v>192</v>
      </c>
      <c r="B4" s="44"/>
      <c r="C4" s="44"/>
      <c r="D4" s="44"/>
      <c r="E4" s="44"/>
      <c r="F4" s="44"/>
    </row>
    <row r="6" spans="1:6">
      <c r="B6" s="41" t="s">
        <v>34</v>
      </c>
      <c r="C6" s="41"/>
    </row>
    <row r="7" spans="1:6">
      <c r="B7" s="43" t="s">
        <v>4</v>
      </c>
      <c r="C7" s="43"/>
      <c r="F7" s="14" t="s">
        <v>20</v>
      </c>
    </row>
    <row r="8" spans="1:6" ht="153" customHeight="1">
      <c r="A8" s="15" t="s">
        <v>0</v>
      </c>
      <c r="B8" s="15" t="s">
        <v>1</v>
      </c>
      <c r="C8" s="15" t="s">
        <v>2</v>
      </c>
      <c r="D8" s="15" t="s">
        <v>3</v>
      </c>
      <c r="E8" s="15" t="s">
        <v>19</v>
      </c>
      <c r="F8" s="16" t="s">
        <v>185</v>
      </c>
    </row>
    <row r="9" spans="1:6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9</v>
      </c>
    </row>
    <row r="10" spans="1:6">
      <c r="A10" s="3" t="s">
        <v>15</v>
      </c>
      <c r="B10" s="3"/>
      <c r="C10" s="3"/>
      <c r="D10" s="7" t="s">
        <v>50</v>
      </c>
      <c r="E10" s="17"/>
      <c r="F10" s="7">
        <f t="shared" ref="F10" si="0">F11</f>
        <v>10430000</v>
      </c>
    </row>
    <row r="11" spans="1:6">
      <c r="A11" s="9" t="s">
        <v>16</v>
      </c>
      <c r="B11" s="18"/>
      <c r="C11" s="3"/>
      <c r="D11" s="4" t="s">
        <v>50</v>
      </c>
      <c r="E11" s="17"/>
      <c r="F11" s="7">
        <f>F12+F15+F20+F23+F29</f>
        <v>10430000</v>
      </c>
    </row>
    <row r="12" spans="1:6">
      <c r="A12" s="3" t="s">
        <v>21</v>
      </c>
      <c r="B12" s="3" t="s">
        <v>22</v>
      </c>
      <c r="C12" s="3"/>
      <c r="D12" s="4" t="s">
        <v>23</v>
      </c>
      <c r="E12" s="17"/>
      <c r="F12" s="7">
        <f t="shared" ref="F12:F13" si="1">F13</f>
        <v>840000</v>
      </c>
    </row>
    <row r="13" spans="1:6" ht="93" customHeight="1">
      <c r="A13" s="3" t="s">
        <v>24</v>
      </c>
      <c r="B13" s="3" t="s">
        <v>25</v>
      </c>
      <c r="C13" s="3" t="s">
        <v>26</v>
      </c>
      <c r="D13" s="4" t="s">
        <v>27</v>
      </c>
      <c r="E13" s="17"/>
      <c r="F13" s="7">
        <f t="shared" si="1"/>
        <v>840000</v>
      </c>
    </row>
    <row r="14" spans="1:6">
      <c r="A14" s="3"/>
      <c r="B14" s="3"/>
      <c r="C14" s="3"/>
      <c r="D14" s="4"/>
      <c r="E14" s="6" t="s">
        <v>56</v>
      </c>
      <c r="F14" s="1">
        <v>840000</v>
      </c>
    </row>
    <row r="15" spans="1:6">
      <c r="A15" s="9" t="s">
        <v>36</v>
      </c>
      <c r="B15" s="9" t="s">
        <v>37</v>
      </c>
      <c r="C15" s="3"/>
      <c r="D15" s="4" t="s">
        <v>38</v>
      </c>
      <c r="E15" s="17"/>
      <c r="F15" s="7">
        <f t="shared" ref="F15" si="2">F16+F18</f>
        <v>6040000</v>
      </c>
    </row>
    <row r="16" spans="1:6" ht="44.45" customHeight="1">
      <c r="A16" s="3" t="s">
        <v>39</v>
      </c>
      <c r="B16" s="3" t="s">
        <v>40</v>
      </c>
      <c r="C16" s="3" t="s">
        <v>41</v>
      </c>
      <c r="D16" s="4" t="s">
        <v>42</v>
      </c>
      <c r="E16" s="6"/>
      <c r="F16" s="7">
        <f>SUM(F17:F17)</f>
        <v>5600000</v>
      </c>
    </row>
    <row r="17" spans="1:6" ht="74.45" customHeight="1">
      <c r="A17" s="3"/>
      <c r="B17" s="3"/>
      <c r="C17" s="3"/>
      <c r="D17" s="4"/>
      <c r="E17" s="5" t="s">
        <v>186</v>
      </c>
      <c r="F17" s="1">
        <f>4500000+1100000</f>
        <v>5600000</v>
      </c>
    </row>
    <row r="18" spans="1:6" ht="44.25" customHeight="1">
      <c r="A18" s="3" t="s">
        <v>165</v>
      </c>
      <c r="B18" s="3" t="s">
        <v>166</v>
      </c>
      <c r="C18" s="3" t="s">
        <v>167</v>
      </c>
      <c r="D18" s="4" t="s">
        <v>168</v>
      </c>
      <c r="E18" s="6"/>
      <c r="F18" s="7">
        <f t="shared" ref="F18" si="3">F19</f>
        <v>440000</v>
      </c>
    </row>
    <row r="19" spans="1:6" ht="42.75" customHeight="1">
      <c r="A19" s="3"/>
      <c r="B19" s="3"/>
      <c r="C19" s="3"/>
      <c r="D19" s="4"/>
      <c r="E19" s="5" t="s">
        <v>196</v>
      </c>
      <c r="F19" s="1">
        <v>440000</v>
      </c>
    </row>
    <row r="20" spans="1:6" hidden="1">
      <c r="A20" s="9" t="s">
        <v>57</v>
      </c>
      <c r="B20" s="9" t="s">
        <v>53</v>
      </c>
      <c r="C20" s="3"/>
      <c r="D20" s="4" t="s">
        <v>54</v>
      </c>
      <c r="E20" s="17"/>
      <c r="F20" s="7">
        <f t="shared" ref="F20:F21" si="4">F21</f>
        <v>0</v>
      </c>
    </row>
    <row r="21" spans="1:6" ht="37.5" hidden="1">
      <c r="A21" s="3" t="s">
        <v>58</v>
      </c>
      <c r="B21" s="3" t="s">
        <v>59</v>
      </c>
      <c r="C21" s="3" t="s">
        <v>55</v>
      </c>
      <c r="D21" s="4" t="s">
        <v>60</v>
      </c>
      <c r="E21" s="6"/>
      <c r="F21" s="7">
        <f t="shared" si="4"/>
        <v>0</v>
      </c>
    </row>
    <row r="22" spans="1:6" ht="51" hidden="1" customHeight="1">
      <c r="A22" s="3"/>
      <c r="B22" s="3"/>
      <c r="C22" s="3"/>
      <c r="D22" s="4"/>
      <c r="E22" s="19"/>
      <c r="F22" s="1">
        <f>700000-700000</f>
        <v>0</v>
      </c>
    </row>
    <row r="23" spans="1:6" hidden="1">
      <c r="A23" s="9" t="s">
        <v>64</v>
      </c>
      <c r="B23" s="9" t="s">
        <v>6</v>
      </c>
      <c r="C23" s="3"/>
      <c r="D23" s="4" t="s">
        <v>7</v>
      </c>
      <c r="E23" s="17"/>
      <c r="F23" s="7">
        <f t="shared" ref="F23" si="5">F24</f>
        <v>0</v>
      </c>
    </row>
    <row r="24" spans="1:6" hidden="1">
      <c r="A24" s="3" t="s">
        <v>65</v>
      </c>
      <c r="B24" s="9" t="s">
        <v>35</v>
      </c>
      <c r="C24" s="20"/>
      <c r="D24" s="4" t="s">
        <v>49</v>
      </c>
      <c r="E24" s="6"/>
      <c r="F24" s="7">
        <f t="shared" ref="F24" si="6">F27+F25</f>
        <v>0</v>
      </c>
    </row>
    <row r="25" spans="1:6" hidden="1">
      <c r="A25" s="3" t="s">
        <v>109</v>
      </c>
      <c r="B25" s="9" t="s">
        <v>110</v>
      </c>
      <c r="C25" s="3" t="s">
        <v>47</v>
      </c>
      <c r="D25" s="4" t="s">
        <v>111</v>
      </c>
      <c r="E25" s="6"/>
      <c r="F25" s="7">
        <f t="shared" ref="F25:F27" si="7">SUM(F26:F26)</f>
        <v>0</v>
      </c>
    </row>
    <row r="26" spans="1:6" ht="102" hidden="1" customHeight="1">
      <c r="A26" s="3"/>
      <c r="B26" s="9"/>
      <c r="C26" s="20"/>
      <c r="D26" s="4"/>
      <c r="E26" s="21"/>
      <c r="F26" s="1"/>
    </row>
    <row r="27" spans="1:6" hidden="1">
      <c r="A27" s="9" t="s">
        <v>66</v>
      </c>
      <c r="B27" s="9" t="s">
        <v>62</v>
      </c>
      <c r="C27" s="3" t="s">
        <v>47</v>
      </c>
      <c r="D27" s="4" t="s">
        <v>63</v>
      </c>
      <c r="E27" s="17"/>
      <c r="F27" s="7">
        <f t="shared" si="7"/>
        <v>0</v>
      </c>
    </row>
    <row r="28" spans="1:6" ht="73.150000000000006" hidden="1" customHeight="1">
      <c r="A28" s="3"/>
      <c r="B28" s="3"/>
      <c r="C28" s="3"/>
      <c r="D28" s="4"/>
      <c r="E28" s="6"/>
      <c r="F28" s="1"/>
    </row>
    <row r="29" spans="1:6">
      <c r="A29" s="3" t="s">
        <v>67</v>
      </c>
      <c r="B29" s="3" t="s">
        <v>68</v>
      </c>
      <c r="C29" s="3"/>
      <c r="D29" s="4" t="s">
        <v>69</v>
      </c>
      <c r="E29" s="6"/>
      <c r="F29" s="7">
        <f t="shared" ref="F29:F31" si="8">F30</f>
        <v>3550000</v>
      </c>
    </row>
    <row r="30" spans="1:6">
      <c r="A30" s="3" t="s">
        <v>70</v>
      </c>
      <c r="B30" s="3" t="s">
        <v>71</v>
      </c>
      <c r="C30" s="3"/>
      <c r="D30" s="4" t="s">
        <v>72</v>
      </c>
      <c r="E30" s="6"/>
      <c r="F30" s="7">
        <f t="shared" si="8"/>
        <v>3550000</v>
      </c>
    </row>
    <row r="31" spans="1:6" ht="30.6" customHeight="1">
      <c r="A31" s="3" t="s">
        <v>73</v>
      </c>
      <c r="B31" s="3" t="s">
        <v>74</v>
      </c>
      <c r="C31" s="3" t="s">
        <v>75</v>
      </c>
      <c r="D31" s="4" t="s">
        <v>76</v>
      </c>
      <c r="E31" s="6"/>
      <c r="F31" s="7">
        <f t="shared" si="8"/>
        <v>3550000</v>
      </c>
    </row>
    <row r="32" spans="1:6" ht="28.9" customHeight="1">
      <c r="A32" s="3"/>
      <c r="B32" s="3"/>
      <c r="C32" s="3"/>
      <c r="D32" s="4"/>
      <c r="E32" s="6" t="s">
        <v>197</v>
      </c>
      <c r="F32" s="1">
        <v>3550000</v>
      </c>
    </row>
    <row r="33" spans="1:6" ht="52.15" customHeight="1">
      <c r="A33" s="3" t="s">
        <v>8</v>
      </c>
      <c r="B33" s="3"/>
      <c r="C33" s="3"/>
      <c r="D33" s="7" t="s">
        <v>52</v>
      </c>
      <c r="E33" s="17"/>
      <c r="F33" s="7">
        <f t="shared" ref="F33:F34" si="9">F34</f>
        <v>5656000</v>
      </c>
    </row>
    <row r="34" spans="1:6" ht="54" customHeight="1">
      <c r="A34" s="9" t="s">
        <v>9</v>
      </c>
      <c r="B34" s="18"/>
      <c r="C34" s="3"/>
      <c r="D34" s="4" t="s">
        <v>52</v>
      </c>
      <c r="E34" s="17"/>
      <c r="F34" s="7">
        <f t="shared" si="9"/>
        <v>5656000</v>
      </c>
    </row>
    <row r="35" spans="1:6">
      <c r="A35" s="3" t="s">
        <v>10</v>
      </c>
      <c r="B35" s="9" t="s">
        <v>11</v>
      </c>
      <c r="C35" s="9"/>
      <c r="D35" s="4" t="s">
        <v>12</v>
      </c>
      <c r="E35" s="17"/>
      <c r="F35" s="7">
        <f>F38+F44+F36+F40+F61+F42+F50+F54+F46+F48</f>
        <v>5656000</v>
      </c>
    </row>
    <row r="36" spans="1:6">
      <c r="A36" s="9" t="s">
        <v>95</v>
      </c>
      <c r="B36" s="9" t="s">
        <v>96</v>
      </c>
      <c r="C36" s="9" t="s">
        <v>97</v>
      </c>
      <c r="D36" s="4" t="s">
        <v>98</v>
      </c>
      <c r="E36" s="17"/>
      <c r="F36" s="7">
        <f>SUM(F37:F37)</f>
        <v>700000</v>
      </c>
    </row>
    <row r="37" spans="1:6" ht="28.9" customHeight="1">
      <c r="A37" s="3" t="s">
        <v>99</v>
      </c>
      <c r="B37" s="9"/>
      <c r="C37" s="9"/>
      <c r="D37" s="4"/>
      <c r="E37" s="6" t="s">
        <v>100</v>
      </c>
      <c r="F37" s="1">
        <v>700000</v>
      </c>
    </row>
    <row r="38" spans="1:6" ht="58.15" customHeight="1">
      <c r="A38" s="3" t="s">
        <v>17</v>
      </c>
      <c r="B38" s="3" t="s">
        <v>18</v>
      </c>
      <c r="C38" s="3" t="s">
        <v>13</v>
      </c>
      <c r="D38" s="4" t="s">
        <v>48</v>
      </c>
      <c r="E38" s="6"/>
      <c r="F38" s="7">
        <f>SUM(F39:F39)</f>
        <v>2800000</v>
      </c>
    </row>
    <row r="39" spans="1:6" ht="24" customHeight="1">
      <c r="A39" s="3"/>
      <c r="B39" s="3"/>
      <c r="C39" s="3"/>
      <c r="D39" s="4"/>
      <c r="E39" s="6" t="s">
        <v>56</v>
      </c>
      <c r="F39" s="1">
        <v>2800000</v>
      </c>
    </row>
    <row r="40" spans="1:6" ht="86.25" customHeight="1">
      <c r="A40" s="3" t="s">
        <v>101</v>
      </c>
      <c r="B40" s="3" t="s">
        <v>102</v>
      </c>
      <c r="C40" s="3" t="s">
        <v>103</v>
      </c>
      <c r="D40" s="4" t="s">
        <v>104</v>
      </c>
      <c r="E40" s="6"/>
      <c r="F40" s="7">
        <f t="shared" ref="F40" si="10">F41</f>
        <v>270000</v>
      </c>
    </row>
    <row r="41" spans="1:6">
      <c r="A41" s="3"/>
      <c r="B41" s="3"/>
      <c r="C41" s="3"/>
      <c r="D41" s="4"/>
      <c r="E41" s="6" t="s">
        <v>56</v>
      </c>
      <c r="F41" s="1">
        <v>270000</v>
      </c>
    </row>
    <row r="42" spans="1:6" ht="46.9" customHeight="1">
      <c r="A42" s="3" t="s">
        <v>141</v>
      </c>
      <c r="B42" s="3" t="s">
        <v>142</v>
      </c>
      <c r="C42" s="3" t="s">
        <v>93</v>
      </c>
      <c r="D42" s="4" t="s">
        <v>143</v>
      </c>
      <c r="E42" s="8"/>
      <c r="F42" s="7">
        <f t="shared" ref="F42:F48" si="11">F43</f>
        <v>860000</v>
      </c>
    </row>
    <row r="43" spans="1:6" ht="28.9" customHeight="1">
      <c r="A43" s="3"/>
      <c r="B43" s="3"/>
      <c r="C43" s="3"/>
      <c r="D43" s="4"/>
      <c r="E43" s="6" t="s">
        <v>56</v>
      </c>
      <c r="F43" s="1">
        <v>860000</v>
      </c>
    </row>
    <row r="44" spans="1:6" ht="45.6" customHeight="1">
      <c r="A44" s="3" t="s">
        <v>92</v>
      </c>
      <c r="B44" s="3" t="s">
        <v>91</v>
      </c>
      <c r="C44" s="3" t="s">
        <v>93</v>
      </c>
      <c r="D44" s="4" t="s">
        <v>94</v>
      </c>
      <c r="E44" s="6"/>
      <c r="F44" s="7">
        <f t="shared" si="11"/>
        <v>120000</v>
      </c>
    </row>
    <row r="45" spans="1:6" ht="30" customHeight="1">
      <c r="A45" s="3"/>
      <c r="B45" s="3"/>
      <c r="C45" s="3"/>
      <c r="D45" s="4"/>
      <c r="E45" s="6" t="s">
        <v>56</v>
      </c>
      <c r="F45" s="1">
        <v>120000</v>
      </c>
    </row>
    <row r="46" spans="1:6" ht="52.5" customHeight="1">
      <c r="A46" s="3" t="s">
        <v>172</v>
      </c>
      <c r="B46" s="3" t="s">
        <v>173</v>
      </c>
      <c r="C46" s="3" t="s">
        <v>93</v>
      </c>
      <c r="D46" s="4" t="s">
        <v>171</v>
      </c>
      <c r="E46" s="6"/>
      <c r="F46" s="7">
        <f t="shared" si="11"/>
        <v>70000</v>
      </c>
    </row>
    <row r="47" spans="1:6" ht="30" customHeight="1">
      <c r="A47" s="3"/>
      <c r="B47" s="3"/>
      <c r="C47" s="3"/>
      <c r="D47" s="4"/>
      <c r="E47" s="6" t="s">
        <v>56</v>
      </c>
      <c r="F47" s="1">
        <v>70000</v>
      </c>
    </row>
    <row r="48" spans="1:6" ht="24" customHeight="1">
      <c r="A48" s="3" t="s">
        <v>169</v>
      </c>
      <c r="B48" s="3" t="s">
        <v>170</v>
      </c>
      <c r="C48" s="3" t="s">
        <v>93</v>
      </c>
      <c r="D48" s="4" t="s">
        <v>198</v>
      </c>
      <c r="E48" s="6"/>
      <c r="F48" s="7">
        <f t="shared" si="11"/>
        <v>836000</v>
      </c>
    </row>
    <row r="49" spans="1:6" ht="53.45" customHeight="1">
      <c r="A49" s="3"/>
      <c r="B49" s="3"/>
      <c r="C49" s="3"/>
      <c r="D49" s="4"/>
      <c r="E49" s="6" t="s">
        <v>187</v>
      </c>
      <c r="F49" s="1">
        <v>836000</v>
      </c>
    </row>
    <row r="50" spans="1:6" ht="88.9" hidden="1" customHeight="1">
      <c r="A50" s="3" t="s">
        <v>145</v>
      </c>
      <c r="B50" s="3" t="s">
        <v>146</v>
      </c>
      <c r="C50" s="3" t="s">
        <v>93</v>
      </c>
      <c r="D50" s="4" t="s">
        <v>147</v>
      </c>
      <c r="E50" s="8"/>
      <c r="F50" s="7">
        <f t="shared" ref="F50" si="12">SUM(F51:F53)</f>
        <v>0</v>
      </c>
    </row>
    <row r="51" spans="1:6" ht="115.15" hidden="1" customHeight="1">
      <c r="A51" s="3"/>
      <c r="B51" s="3"/>
      <c r="C51" s="3"/>
      <c r="D51" s="4"/>
      <c r="E51" s="5"/>
      <c r="F51" s="1"/>
    </row>
    <row r="52" spans="1:6" ht="46.9" hidden="1" customHeight="1">
      <c r="A52" s="3"/>
      <c r="B52" s="3"/>
      <c r="C52" s="3"/>
      <c r="D52" s="4"/>
      <c r="E52" s="8"/>
      <c r="F52" s="1"/>
    </row>
    <row r="53" spans="1:6" ht="46.9" hidden="1" customHeight="1">
      <c r="A53" s="3"/>
      <c r="B53" s="3"/>
      <c r="C53" s="3"/>
      <c r="D53" s="4"/>
      <c r="E53" s="8"/>
      <c r="F53" s="1"/>
    </row>
    <row r="54" spans="1:6" ht="92.45" hidden="1" customHeight="1">
      <c r="A54" s="3" t="s">
        <v>148</v>
      </c>
      <c r="B54" s="3" t="s">
        <v>149</v>
      </c>
      <c r="C54" s="3" t="s">
        <v>93</v>
      </c>
      <c r="D54" s="4" t="s">
        <v>150</v>
      </c>
      <c r="E54" s="8"/>
      <c r="F54" s="7">
        <f>F55+F57+F59</f>
        <v>0</v>
      </c>
    </row>
    <row r="55" spans="1:6" ht="122.45" hidden="1" customHeight="1">
      <c r="A55" s="3"/>
      <c r="B55" s="3"/>
      <c r="C55" s="3"/>
      <c r="D55" s="4"/>
      <c r="E55" s="5"/>
      <c r="F55" s="22"/>
    </row>
    <row r="56" spans="1:6" ht="63.6" hidden="1" customHeight="1">
      <c r="A56" s="23"/>
      <c r="B56" s="23"/>
      <c r="C56" s="23"/>
      <c r="D56" s="24"/>
      <c r="E56" s="25"/>
      <c r="F56" s="26"/>
    </row>
    <row r="57" spans="1:6" ht="55.15" hidden="1" customHeight="1">
      <c r="A57" s="3"/>
      <c r="B57" s="3"/>
      <c r="C57" s="3"/>
      <c r="D57" s="4"/>
      <c r="E57" s="8"/>
      <c r="F57" s="22"/>
    </row>
    <row r="58" spans="1:6" ht="67.150000000000006" hidden="1" customHeight="1">
      <c r="A58" s="3"/>
      <c r="B58" s="3"/>
      <c r="C58" s="3"/>
      <c r="D58" s="4"/>
      <c r="E58" s="25"/>
      <c r="F58" s="26"/>
    </row>
    <row r="59" spans="1:6" ht="48" hidden="1" customHeight="1">
      <c r="A59" s="3"/>
      <c r="B59" s="3"/>
      <c r="C59" s="3"/>
      <c r="D59" s="4"/>
      <c r="E59" s="8"/>
      <c r="F59" s="22"/>
    </row>
    <row r="60" spans="1:6" ht="58.9" hidden="1" customHeight="1">
      <c r="A60" s="23"/>
      <c r="B60" s="23"/>
      <c r="C60" s="23"/>
      <c r="D60" s="24"/>
      <c r="E60" s="25"/>
      <c r="F60" s="26"/>
    </row>
    <row r="61" spans="1:6" ht="158.44999999999999" hidden="1" customHeight="1">
      <c r="A61" s="3" t="s">
        <v>105</v>
      </c>
      <c r="B61" s="3" t="s">
        <v>106</v>
      </c>
      <c r="C61" s="3" t="s">
        <v>93</v>
      </c>
      <c r="D61" s="4" t="s">
        <v>107</v>
      </c>
      <c r="E61" s="6"/>
      <c r="F61" s="7">
        <f t="shared" ref="F61" si="13">SUM(F62:F63)</f>
        <v>0</v>
      </c>
    </row>
    <row r="62" spans="1:6" ht="57.6" hidden="1" customHeight="1">
      <c r="A62" s="3"/>
      <c r="B62" s="3"/>
      <c r="C62" s="3"/>
      <c r="D62" s="4"/>
      <c r="E62" s="6"/>
      <c r="F62" s="1"/>
    </row>
    <row r="63" spans="1:6" ht="33.6" hidden="1" customHeight="1">
      <c r="A63" s="3"/>
      <c r="B63" s="3"/>
      <c r="C63" s="3"/>
      <c r="D63" s="4"/>
      <c r="E63" s="6"/>
      <c r="F63" s="1"/>
    </row>
    <row r="64" spans="1:6" ht="37.5">
      <c r="A64" s="3" t="s">
        <v>30</v>
      </c>
      <c r="B64" s="3"/>
      <c r="C64" s="3"/>
      <c r="D64" s="7" t="s">
        <v>90</v>
      </c>
      <c r="E64" s="17"/>
      <c r="F64" s="7">
        <f t="shared" ref="F64:F66" si="14">F65</f>
        <v>152000</v>
      </c>
    </row>
    <row r="65" spans="1:6" ht="37.5">
      <c r="A65" s="9" t="s">
        <v>31</v>
      </c>
      <c r="B65" s="18"/>
      <c r="C65" s="3"/>
      <c r="D65" s="4" t="s">
        <v>90</v>
      </c>
      <c r="E65" s="17"/>
      <c r="F65" s="7">
        <f t="shared" ref="F65" si="15">F66+F69</f>
        <v>152000</v>
      </c>
    </row>
    <row r="66" spans="1:6">
      <c r="A66" s="3" t="s">
        <v>32</v>
      </c>
      <c r="B66" s="3" t="s">
        <v>22</v>
      </c>
      <c r="C66" s="3"/>
      <c r="D66" s="4" t="s">
        <v>23</v>
      </c>
      <c r="E66" s="17"/>
      <c r="F66" s="7">
        <f t="shared" si="14"/>
        <v>98000</v>
      </c>
    </row>
    <row r="67" spans="1:6" ht="56.25">
      <c r="A67" s="9" t="s">
        <v>33</v>
      </c>
      <c r="B67" s="9" t="s">
        <v>28</v>
      </c>
      <c r="C67" s="3" t="s">
        <v>26</v>
      </c>
      <c r="D67" s="4" t="s">
        <v>29</v>
      </c>
      <c r="E67" s="17"/>
      <c r="F67" s="7">
        <f>F68</f>
        <v>98000</v>
      </c>
    </row>
    <row r="68" spans="1:6" ht="27" customHeight="1">
      <c r="A68" s="3"/>
      <c r="B68" s="3"/>
      <c r="C68" s="3"/>
      <c r="D68" s="4"/>
      <c r="E68" s="19" t="s">
        <v>61</v>
      </c>
      <c r="F68" s="1">
        <v>98000</v>
      </c>
    </row>
    <row r="69" spans="1:6">
      <c r="A69" s="3" t="s">
        <v>138</v>
      </c>
      <c r="B69" s="3" t="s">
        <v>139</v>
      </c>
      <c r="C69" s="3"/>
      <c r="D69" s="4" t="s">
        <v>140</v>
      </c>
      <c r="E69" s="19"/>
      <c r="F69" s="7">
        <f t="shared" ref="F69:F70" si="16">F70</f>
        <v>54000</v>
      </c>
    </row>
    <row r="70" spans="1:6" ht="90.6" customHeight="1">
      <c r="A70" s="9" t="s">
        <v>174</v>
      </c>
      <c r="B70" s="9" t="s">
        <v>175</v>
      </c>
      <c r="C70" s="3" t="s">
        <v>176</v>
      </c>
      <c r="D70" s="4" t="s">
        <v>177</v>
      </c>
      <c r="E70" s="19"/>
      <c r="F70" s="7">
        <f t="shared" si="16"/>
        <v>54000</v>
      </c>
    </row>
    <row r="71" spans="1:6" ht="25.9" customHeight="1">
      <c r="A71" s="9"/>
      <c r="B71" s="9"/>
      <c r="C71" s="3"/>
      <c r="D71" s="4"/>
      <c r="E71" s="19" t="s">
        <v>61</v>
      </c>
      <c r="F71" s="1">
        <v>54000</v>
      </c>
    </row>
    <row r="72" spans="1:6" ht="45" customHeight="1">
      <c r="A72" s="3" t="s">
        <v>116</v>
      </c>
      <c r="B72" s="3"/>
      <c r="C72" s="3"/>
      <c r="D72" s="7" t="s">
        <v>117</v>
      </c>
      <c r="E72" s="17"/>
      <c r="F72" s="7">
        <f t="shared" ref="F72:F75" si="17">F73</f>
        <v>714000</v>
      </c>
    </row>
    <row r="73" spans="1:6" ht="48" customHeight="1">
      <c r="A73" s="9" t="s">
        <v>118</v>
      </c>
      <c r="B73" s="18"/>
      <c r="C73" s="3"/>
      <c r="D73" s="4" t="s">
        <v>117</v>
      </c>
      <c r="E73" s="17"/>
      <c r="F73" s="7">
        <f t="shared" ref="F73" si="18">F74+F77+F85</f>
        <v>714000</v>
      </c>
    </row>
    <row r="74" spans="1:6" ht="27" customHeight="1">
      <c r="A74" s="3" t="s">
        <v>115</v>
      </c>
      <c r="B74" s="3" t="s">
        <v>11</v>
      </c>
      <c r="C74" s="3"/>
      <c r="D74" s="4" t="s">
        <v>114</v>
      </c>
      <c r="E74" s="19"/>
      <c r="F74" s="7">
        <f t="shared" si="17"/>
        <v>100000</v>
      </c>
    </row>
    <row r="75" spans="1:6" ht="45" customHeight="1">
      <c r="A75" s="3" t="s">
        <v>112</v>
      </c>
      <c r="B75" s="3" t="s">
        <v>113</v>
      </c>
      <c r="C75" s="3" t="s">
        <v>103</v>
      </c>
      <c r="D75" s="4" t="s">
        <v>119</v>
      </c>
      <c r="E75" s="6"/>
      <c r="F75" s="7">
        <f t="shared" si="17"/>
        <v>100000</v>
      </c>
    </row>
    <row r="76" spans="1:6" ht="27" customHeight="1">
      <c r="A76" s="3"/>
      <c r="B76" s="3"/>
      <c r="C76" s="3"/>
      <c r="D76" s="4"/>
      <c r="E76" s="19" t="s">
        <v>155</v>
      </c>
      <c r="F76" s="1">
        <v>100000</v>
      </c>
    </row>
    <row r="77" spans="1:6" ht="27" customHeight="1">
      <c r="A77" s="3" t="s">
        <v>120</v>
      </c>
      <c r="B77" s="3" t="s">
        <v>121</v>
      </c>
      <c r="C77" s="3"/>
      <c r="D77" s="4" t="s">
        <v>125</v>
      </c>
      <c r="E77" s="19"/>
      <c r="F77" s="7">
        <f>F78+F81+F83</f>
        <v>394000</v>
      </c>
    </row>
    <row r="78" spans="1:6" ht="27" customHeight="1">
      <c r="A78" s="3" t="s">
        <v>161</v>
      </c>
      <c r="B78" s="3" t="s">
        <v>162</v>
      </c>
      <c r="C78" s="3" t="s">
        <v>124</v>
      </c>
      <c r="D78" s="27" t="s">
        <v>163</v>
      </c>
      <c r="E78" s="19"/>
      <c r="F78" s="7">
        <f t="shared" ref="F78" si="19">SUM(F79:F80)</f>
        <v>130000</v>
      </c>
    </row>
    <row r="79" spans="1:6" ht="27" customHeight="1">
      <c r="A79" s="3"/>
      <c r="B79" s="3"/>
      <c r="C79" s="3"/>
      <c r="D79" s="27"/>
      <c r="E79" s="19" t="s">
        <v>164</v>
      </c>
      <c r="F79" s="1">
        <v>100000</v>
      </c>
    </row>
    <row r="80" spans="1:6" ht="27" customHeight="1">
      <c r="A80" s="3"/>
      <c r="B80" s="3"/>
      <c r="C80" s="3"/>
      <c r="D80" s="4"/>
      <c r="E80" s="19" t="s">
        <v>155</v>
      </c>
      <c r="F80" s="1">
        <v>30000</v>
      </c>
    </row>
    <row r="81" spans="1:6" ht="31.9" customHeight="1">
      <c r="A81" s="3" t="s">
        <v>122</v>
      </c>
      <c r="B81" s="3" t="s">
        <v>123</v>
      </c>
      <c r="C81" s="3" t="s">
        <v>124</v>
      </c>
      <c r="D81" s="4" t="s">
        <v>178</v>
      </c>
      <c r="E81" s="19"/>
      <c r="F81" s="7">
        <f t="shared" ref="F81" si="20">F82</f>
        <v>127000</v>
      </c>
    </row>
    <row r="82" spans="1:6" ht="27" customHeight="1">
      <c r="A82" s="3"/>
      <c r="B82" s="3"/>
      <c r="C82" s="3"/>
      <c r="D82" s="4"/>
      <c r="E82" s="19" t="s">
        <v>155</v>
      </c>
      <c r="F82" s="1">
        <v>127000</v>
      </c>
    </row>
    <row r="83" spans="1:6" ht="75" customHeight="1">
      <c r="A83" s="3" t="s">
        <v>151</v>
      </c>
      <c r="B83" s="3" t="s">
        <v>152</v>
      </c>
      <c r="C83" s="3" t="s">
        <v>153</v>
      </c>
      <c r="D83" s="27" t="s">
        <v>154</v>
      </c>
      <c r="E83" s="8"/>
      <c r="F83" s="7">
        <f>SUM(F84:F84)</f>
        <v>137000</v>
      </c>
    </row>
    <row r="84" spans="1:6" ht="27.6" customHeight="1">
      <c r="A84" s="3"/>
      <c r="B84" s="3"/>
      <c r="C84" s="3"/>
      <c r="D84" s="4"/>
      <c r="E84" s="19" t="s">
        <v>155</v>
      </c>
      <c r="F84" s="1">
        <v>137000</v>
      </c>
    </row>
    <row r="85" spans="1:6" ht="27.6" customHeight="1">
      <c r="A85" s="3" t="s">
        <v>188</v>
      </c>
      <c r="B85" s="3" t="s">
        <v>6</v>
      </c>
      <c r="C85" s="3"/>
      <c r="D85" s="4" t="s">
        <v>7</v>
      </c>
      <c r="E85" s="19"/>
      <c r="F85" s="7">
        <f t="shared" ref="F85:F86" si="21">F86</f>
        <v>220000</v>
      </c>
    </row>
    <row r="86" spans="1:6" ht="42" customHeight="1">
      <c r="A86" s="3" t="s">
        <v>189</v>
      </c>
      <c r="B86" s="3" t="s">
        <v>82</v>
      </c>
      <c r="C86" s="3"/>
      <c r="D86" s="4" t="s">
        <v>83</v>
      </c>
      <c r="E86" s="19"/>
      <c r="F86" s="7">
        <f t="shared" si="21"/>
        <v>220000</v>
      </c>
    </row>
    <row r="87" spans="1:6" ht="46.15" customHeight="1">
      <c r="A87" s="3" t="s">
        <v>179</v>
      </c>
      <c r="B87" s="3" t="s">
        <v>85</v>
      </c>
      <c r="C87" s="3" t="s">
        <v>86</v>
      </c>
      <c r="D87" s="4" t="s">
        <v>87</v>
      </c>
      <c r="E87" s="19"/>
      <c r="F87" s="7">
        <f t="shared" ref="F87" si="22">SUM(F88:F92)</f>
        <v>220000</v>
      </c>
    </row>
    <row r="88" spans="1:6" ht="25.15" customHeight="1">
      <c r="A88" s="3"/>
      <c r="B88" s="3"/>
      <c r="C88" s="3"/>
      <c r="D88" s="4"/>
      <c r="E88" s="19" t="s">
        <v>180</v>
      </c>
      <c r="F88" s="1">
        <v>220000</v>
      </c>
    </row>
    <row r="89" spans="1:6" ht="63.75" hidden="1" customHeight="1">
      <c r="A89" s="3" t="s">
        <v>126</v>
      </c>
      <c r="B89" s="3"/>
      <c r="C89" s="3"/>
      <c r="D89" s="4" t="s">
        <v>127</v>
      </c>
      <c r="E89" s="19"/>
      <c r="F89" s="7">
        <f>F90</f>
        <v>0</v>
      </c>
    </row>
    <row r="90" spans="1:6" ht="53.25" hidden="1" customHeight="1">
      <c r="A90" s="3" t="s">
        <v>128</v>
      </c>
      <c r="B90" s="3"/>
      <c r="C90" s="3"/>
      <c r="D90" s="4" t="s">
        <v>127</v>
      </c>
      <c r="E90" s="19"/>
      <c r="F90" s="7">
        <f t="shared" ref="F90" si="23">F94+F91</f>
        <v>0</v>
      </c>
    </row>
    <row r="91" spans="1:6" ht="53.25" hidden="1" customHeight="1">
      <c r="A91" s="3" t="s">
        <v>156</v>
      </c>
      <c r="B91" s="3" t="s">
        <v>22</v>
      </c>
      <c r="C91" s="3"/>
      <c r="D91" s="4" t="s">
        <v>23</v>
      </c>
      <c r="E91" s="10"/>
      <c r="F91" s="7">
        <f t="shared" ref="F91:F92" si="24">F92</f>
        <v>0</v>
      </c>
    </row>
    <row r="92" spans="1:6" ht="64.900000000000006" hidden="1" customHeight="1">
      <c r="A92" s="3" t="s">
        <v>157</v>
      </c>
      <c r="B92" s="3" t="s">
        <v>28</v>
      </c>
      <c r="C92" s="3" t="s">
        <v>26</v>
      </c>
      <c r="D92" s="27" t="s">
        <v>29</v>
      </c>
      <c r="E92" s="10"/>
      <c r="F92" s="7">
        <f t="shared" si="24"/>
        <v>0</v>
      </c>
    </row>
    <row r="93" spans="1:6" ht="32.450000000000003" hidden="1" customHeight="1">
      <c r="A93" s="3"/>
      <c r="B93" s="3"/>
      <c r="C93" s="3"/>
      <c r="D93" s="4"/>
      <c r="E93" s="8"/>
      <c r="F93" s="1"/>
    </row>
    <row r="94" spans="1:6" ht="53.25" hidden="1" customHeight="1">
      <c r="A94" s="3" t="s">
        <v>129</v>
      </c>
      <c r="B94" s="3" t="s">
        <v>130</v>
      </c>
      <c r="C94" s="3"/>
      <c r="D94" s="4" t="s">
        <v>131</v>
      </c>
      <c r="E94" s="19"/>
      <c r="F94" s="7">
        <f>F95+F97</f>
        <v>0</v>
      </c>
    </row>
    <row r="95" spans="1:6" ht="66.75" hidden="1" customHeight="1">
      <c r="A95" s="3" t="s">
        <v>134</v>
      </c>
      <c r="B95" s="3" t="s">
        <v>135</v>
      </c>
      <c r="C95" s="3" t="s">
        <v>132</v>
      </c>
      <c r="D95" s="4" t="s">
        <v>133</v>
      </c>
      <c r="E95" s="19"/>
      <c r="F95" s="7">
        <f t="shared" ref="F95:F97" si="25">F96</f>
        <v>0</v>
      </c>
    </row>
    <row r="96" spans="1:6" ht="63.75" hidden="1" customHeight="1">
      <c r="A96" s="3"/>
      <c r="B96" s="3"/>
      <c r="C96" s="3"/>
      <c r="D96" s="4"/>
      <c r="E96" s="19"/>
      <c r="F96" s="1"/>
    </row>
    <row r="97" spans="1:6" ht="40.15" hidden="1" customHeight="1">
      <c r="A97" s="3" t="s">
        <v>158</v>
      </c>
      <c r="B97" s="3" t="s">
        <v>159</v>
      </c>
      <c r="C97" s="3" t="s">
        <v>132</v>
      </c>
      <c r="D97" s="4" t="s">
        <v>160</v>
      </c>
      <c r="E97" s="19"/>
      <c r="F97" s="7">
        <f t="shared" si="25"/>
        <v>0</v>
      </c>
    </row>
    <row r="98" spans="1:6" ht="28.9" hidden="1" customHeight="1">
      <c r="A98" s="3"/>
      <c r="B98" s="3"/>
      <c r="C98" s="3"/>
      <c r="D98" s="4"/>
      <c r="E98" s="19"/>
      <c r="F98" s="1"/>
    </row>
    <row r="99" spans="1:6" ht="56.45" customHeight="1">
      <c r="A99" s="3" t="s">
        <v>77</v>
      </c>
      <c r="B99" s="3"/>
      <c r="C99" s="3"/>
      <c r="D99" s="4" t="s">
        <v>78</v>
      </c>
      <c r="E99" s="19"/>
      <c r="F99" s="7">
        <f>F100</f>
        <v>3025000</v>
      </c>
    </row>
    <row r="100" spans="1:6" ht="49.15" customHeight="1">
      <c r="A100" s="3" t="s">
        <v>79</v>
      </c>
      <c r="B100" s="3"/>
      <c r="C100" s="3"/>
      <c r="D100" s="4" t="s">
        <v>78</v>
      </c>
      <c r="E100" s="19"/>
      <c r="F100" s="7">
        <f>F104+F101</f>
        <v>3025000</v>
      </c>
    </row>
    <row r="101" spans="1:6" ht="36" hidden="1" customHeight="1">
      <c r="A101" s="37" t="s">
        <v>144</v>
      </c>
      <c r="B101" s="37" t="s">
        <v>53</v>
      </c>
      <c r="C101" s="28"/>
      <c r="D101" s="29" t="s">
        <v>54</v>
      </c>
      <c r="E101" s="38"/>
      <c r="F101" s="31">
        <f t="shared" ref="F101:F102" si="26">F102</f>
        <v>0</v>
      </c>
    </row>
    <row r="102" spans="1:6" ht="49.15" hidden="1" customHeight="1">
      <c r="A102" s="28" t="s">
        <v>181</v>
      </c>
      <c r="B102" s="28" t="s">
        <v>182</v>
      </c>
      <c r="C102" s="28" t="s">
        <v>183</v>
      </c>
      <c r="D102" s="39" t="s">
        <v>199</v>
      </c>
      <c r="E102" s="40"/>
      <c r="F102" s="31">
        <f t="shared" si="26"/>
        <v>0</v>
      </c>
    </row>
    <row r="103" spans="1:6" ht="61.15" hidden="1" customHeight="1">
      <c r="A103" s="28"/>
      <c r="B103" s="28"/>
      <c r="C103" s="28"/>
      <c r="D103" s="29"/>
      <c r="E103" s="40" t="s">
        <v>184</v>
      </c>
      <c r="F103" s="33">
        <f>1100000-1100000</f>
        <v>0</v>
      </c>
    </row>
    <row r="104" spans="1:6">
      <c r="A104" s="3" t="s">
        <v>80</v>
      </c>
      <c r="B104" s="3" t="s">
        <v>6</v>
      </c>
      <c r="C104" s="3"/>
      <c r="D104" s="4" t="s">
        <v>7</v>
      </c>
      <c r="E104" s="19"/>
      <c r="F104" s="7">
        <f>F105+F108</f>
        <v>3025000</v>
      </c>
    </row>
    <row r="105" spans="1:6" s="32" customFormat="1" hidden="1">
      <c r="A105" s="28" t="s">
        <v>136</v>
      </c>
      <c r="B105" s="28" t="s">
        <v>35</v>
      </c>
      <c r="C105" s="28"/>
      <c r="D105" s="29" t="s">
        <v>49</v>
      </c>
      <c r="E105" s="30"/>
      <c r="F105" s="31">
        <f t="shared" ref="F105" si="27">F106</f>
        <v>0</v>
      </c>
    </row>
    <row r="106" spans="1:6" s="32" customFormat="1" hidden="1">
      <c r="A106" s="28" t="s">
        <v>137</v>
      </c>
      <c r="B106" s="28" t="s">
        <v>62</v>
      </c>
      <c r="C106" s="28" t="s">
        <v>47</v>
      </c>
      <c r="D106" s="29" t="s">
        <v>63</v>
      </c>
      <c r="E106" s="30"/>
      <c r="F106" s="31">
        <f>SUM(F107:F107)</f>
        <v>0</v>
      </c>
    </row>
    <row r="107" spans="1:6" s="32" customFormat="1" ht="46.15" hidden="1" customHeight="1">
      <c r="A107" s="28"/>
      <c r="B107" s="28"/>
      <c r="C107" s="28"/>
      <c r="D107" s="29"/>
      <c r="E107" s="30"/>
      <c r="F107" s="33"/>
    </row>
    <row r="108" spans="1:6" ht="43.15" customHeight="1">
      <c r="A108" s="3" t="s">
        <v>81</v>
      </c>
      <c r="B108" s="3" t="s">
        <v>82</v>
      </c>
      <c r="C108" s="3"/>
      <c r="D108" s="4" t="s">
        <v>83</v>
      </c>
      <c r="E108" s="19"/>
      <c r="F108" s="7">
        <f t="shared" ref="F108" si="28">F109</f>
        <v>3025000</v>
      </c>
    </row>
    <row r="109" spans="1:6" ht="46.9" customHeight="1">
      <c r="A109" s="3" t="s">
        <v>84</v>
      </c>
      <c r="B109" s="3" t="s">
        <v>85</v>
      </c>
      <c r="C109" s="3" t="s">
        <v>86</v>
      </c>
      <c r="D109" s="4" t="s">
        <v>87</v>
      </c>
      <c r="E109" s="19"/>
      <c r="F109" s="7">
        <f>SUM(F110:F112)</f>
        <v>3025000</v>
      </c>
    </row>
    <row r="110" spans="1:6" ht="27" customHeight="1">
      <c r="A110" s="3"/>
      <c r="B110" s="3"/>
      <c r="C110" s="3"/>
      <c r="D110" s="4"/>
      <c r="E110" s="19" t="s">
        <v>108</v>
      </c>
      <c r="F110" s="1">
        <v>1750000</v>
      </c>
    </row>
    <row r="111" spans="1:6" ht="27" customHeight="1">
      <c r="A111" s="3"/>
      <c r="B111" s="3"/>
      <c r="C111" s="3"/>
      <c r="D111" s="4"/>
      <c r="E111" s="19" t="s">
        <v>88</v>
      </c>
      <c r="F111" s="1">
        <v>870000</v>
      </c>
    </row>
    <row r="112" spans="1:6" ht="27" customHeight="1">
      <c r="A112" s="3"/>
      <c r="B112" s="3"/>
      <c r="C112" s="3"/>
      <c r="D112" s="4"/>
      <c r="E112" s="19" t="s">
        <v>89</v>
      </c>
      <c r="F112" s="1">
        <v>405000</v>
      </c>
    </row>
    <row r="113" spans="1:6" ht="48.6" customHeight="1">
      <c r="A113" s="3" t="s">
        <v>43</v>
      </c>
      <c r="B113" s="3"/>
      <c r="C113" s="3"/>
      <c r="D113" s="7" t="s">
        <v>51</v>
      </c>
      <c r="E113" s="17"/>
      <c r="F113" s="7">
        <f>F114</f>
        <v>23000</v>
      </c>
    </row>
    <row r="114" spans="1:6" ht="48" customHeight="1">
      <c r="A114" s="9" t="s">
        <v>44</v>
      </c>
      <c r="B114" s="18"/>
      <c r="C114" s="3"/>
      <c r="D114" s="4" t="s">
        <v>51</v>
      </c>
      <c r="E114" s="17"/>
      <c r="F114" s="7">
        <f>F115</f>
        <v>23000</v>
      </c>
    </row>
    <row r="115" spans="1:6">
      <c r="A115" s="9" t="s">
        <v>45</v>
      </c>
      <c r="B115" s="9" t="s">
        <v>22</v>
      </c>
      <c r="C115" s="3"/>
      <c r="D115" s="4" t="s">
        <v>23</v>
      </c>
      <c r="E115" s="34"/>
      <c r="F115" s="7">
        <f>F116</f>
        <v>23000</v>
      </c>
    </row>
    <row r="116" spans="1:6" ht="56.25">
      <c r="A116" s="3" t="s">
        <v>46</v>
      </c>
      <c r="B116" s="3" t="s">
        <v>28</v>
      </c>
      <c r="C116" s="3" t="s">
        <v>26</v>
      </c>
      <c r="D116" s="4" t="s">
        <v>29</v>
      </c>
      <c r="E116" s="34"/>
      <c r="F116" s="7">
        <f>F117</f>
        <v>23000</v>
      </c>
    </row>
    <row r="117" spans="1:6" ht="28.5" customHeight="1">
      <c r="A117" s="3"/>
      <c r="B117" s="3"/>
      <c r="C117" s="3"/>
      <c r="D117" s="4"/>
      <c r="E117" s="19" t="s">
        <v>61</v>
      </c>
      <c r="F117" s="1">
        <v>23000</v>
      </c>
    </row>
    <row r="118" spans="1:6" ht="38.25" customHeight="1">
      <c r="A118" s="4" t="s">
        <v>5</v>
      </c>
      <c r="B118" s="4" t="s">
        <v>5</v>
      </c>
      <c r="C118" s="4" t="s">
        <v>5</v>
      </c>
      <c r="D118" s="4" t="s">
        <v>14</v>
      </c>
      <c r="E118" s="4" t="s">
        <v>5</v>
      </c>
      <c r="F118" s="7">
        <f>F10+F33+F64+F113+F99+F72+F89</f>
        <v>20000000</v>
      </c>
    </row>
    <row r="120" spans="1:6">
      <c r="F120" s="35"/>
    </row>
    <row r="121" spans="1:6">
      <c r="A121" s="42" t="s">
        <v>194</v>
      </c>
      <c r="B121" s="42"/>
      <c r="C121" s="42"/>
      <c r="D121" s="42"/>
      <c r="F121" s="36" t="s">
        <v>195</v>
      </c>
    </row>
  </sheetData>
  <mergeCells count="4">
    <mergeCell ref="B6:C6"/>
    <mergeCell ref="A121:D121"/>
    <mergeCell ref="B7:C7"/>
    <mergeCell ref="A4:F4"/>
  </mergeCells>
  <phoneticPr fontId="0" type="noConversion"/>
  <printOptions horizontalCentered="1"/>
  <pageMargins left="0.39370078740157483" right="0.39370078740157483" top="0.59055118110236227" bottom="0.19685039370078741" header="0.23622047244094491" footer="0.19685039370078741"/>
  <pageSetup paperSize="9" scale="43" fitToHeight="3" orientation="landscape" r:id="rId1"/>
  <headerFooter differentFirst="1">
    <oddHeader>&amp;RПродовження додатка 4</oddHeader>
    <oddFooter>&amp;R&amp;P</oddFooter>
  </headerFooter>
  <rowBreaks count="1" manualBreakCount="1">
    <brk id="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2024-12-16T10:31:21Z</dcterms:modified>
</cp:coreProperties>
</file>